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3214_EJ575_keleivių_informacinių_ir_vaizdo_stebėjimo_sistemų_atnaujinimo_pa_Dokumentai/"/>
    </mc:Choice>
  </mc:AlternateContent>
  <xr:revisionPtr revIDLastSave="536" documentId="8_{D37C8149-4228-431C-8DFE-A27B55240F68}" xr6:coauthVersionLast="47" xr6:coauthVersionMax="47" xr10:uidLastSave="{B9D7EB3D-C3E0-4722-97C5-BAA626B4D7C9}"/>
  <bookViews>
    <workbookView xWindow="28680" yWindow="-15" windowWidth="29040" windowHeight="15720" xr2:uid="{F9E7994A-7ED6-4B70-A545-7196E8B7782E}"/>
  </bookViews>
  <sheets>
    <sheet name="Prekės su paslaugomis" sheetId="4" r:id="rId1"/>
  </sheets>
  <definedNames>
    <definedName name="_xlnm.Print_Area" localSheetId="0">'Prekės su paslaugomis'!$A$1:$R$62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 i="4" l="1"/>
  <c r="H48" i="4" l="1"/>
  <c r="H49" i="4" s="1"/>
  <c r="H50" i="4" s="1"/>
</calcChain>
</file>

<file path=xl/sharedStrings.xml><?xml version="1.0" encoding="utf-8"?>
<sst xmlns="http://schemas.openxmlformats.org/spreadsheetml/2006/main" count="220" uniqueCount="115">
  <si>
    <t>Šalis, iš kurios bus teikiama paslauga</t>
  </si>
  <si>
    <t>Pasiūlymo kaina EUR be PVM[1]</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</si>
  <si>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</si>
  <si>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</si>
  <si>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</si>
  <si>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</si>
  <si>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</si>
  <si>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</si>
  <si>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1 mato vnt.  Įkainis EUR be PVM</t>
  </si>
  <si>
    <t>Kaina  EUR, be PVM</t>
  </si>
  <si>
    <t>Siūlomos prekės kilmės šalis</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</si>
  <si>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</si>
  <si>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</si>
  <si>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</si>
  <si>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</si>
  <si>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</si>
  <si>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</si>
  <si>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</si>
  <si>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</si>
  <si>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</si>
  <si>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</si>
  <si>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</si>
  <si>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</si>
  <si>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Pasiūlymo formos priedas Nr. 1. Pasiūlymo kaina ir informacija apie siūlomas prekes su paslaugomis</t>
  </si>
  <si>
    <t>Pirkimo objektas / Paslaugų pavadinimas</t>
  </si>
  <si>
    <t>Siūlomos prekės Gamintojo pavadinimas ir įmonės kodas</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</si>
  <si>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</si>
  <si>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</si>
  <si>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Įrašyti % </t>
  </si>
  <si>
    <r>
      <t xml:space="preserve">PVM </t>
    </r>
    <r>
      <rPr>
        <i/>
        <sz val="10"/>
        <color theme="1"/>
        <rFont val="Arial"/>
        <family val="2"/>
      </rPr>
      <t>(pildoma, jei taikoma)</t>
    </r>
  </si>
  <si>
    <t>Pildo Tiekėjas</t>
  </si>
  <si>
    <r>
      <rPr>
        <b/>
        <sz val="10"/>
        <rFont val="Arial"/>
        <family val="2"/>
      </rPr>
      <t>Pildo Tiekėjas</t>
    </r>
    <r>
      <rPr>
        <sz val="10"/>
        <rFont val="Arial"/>
        <family val="2"/>
      </rPr>
      <t xml:space="preserve">
</t>
    </r>
    <r>
      <rPr>
        <b/>
        <sz val="10"/>
        <rFont val="Arial"/>
        <family val="2"/>
      </rPr>
      <t>(privaloma nurodyti tikslią informaciją, pilnus pavadinimus, kodus ir šalis)</t>
    </r>
  </si>
  <si>
    <t>EJ575 keleivių informacinių ir vaizdo stebėjimo sistemų remonto  valandinis įkainis</t>
  </si>
  <si>
    <t>Įvesties įrenginys Input unit</t>
  </si>
  <si>
    <t>Įrašymo kasetė</t>
  </si>
  <si>
    <t>Atminties kortelė</t>
  </si>
  <si>
    <t>Duomenų magistralė</t>
  </si>
  <si>
    <t>Galios stiprintuvas</t>
  </si>
  <si>
    <t>Mikrofonas</t>
  </si>
  <si>
    <t>Informacinė lenta</t>
  </si>
  <si>
    <t>Kamerų ekranas</t>
  </si>
  <si>
    <t>Disk SSD</t>
  </si>
  <si>
    <t>Laikiklis</t>
  </si>
  <si>
    <t>Modul ETH I/O</t>
  </si>
  <si>
    <t>Termoswitch</t>
  </si>
  <si>
    <t>PoE Injektor</t>
  </si>
  <si>
    <t>Vaizdo sistemos ekranas</t>
  </si>
  <si>
    <t>Garsiakalbis</t>
  </si>
  <si>
    <t>Išorinė kamera</t>
  </si>
  <si>
    <t>Veidrodžio šildymas</t>
  </si>
  <si>
    <t>Automatinis jungiklis</t>
  </si>
  <si>
    <t>DC/DC maitblokis 24/12 V</t>
  </si>
  <si>
    <t>Kontaktorius</t>
  </si>
  <si>
    <t>Potenciometras</t>
  </si>
  <si>
    <t>Trijų padėčių jungiklis</t>
  </si>
  <si>
    <t>Penkių padėčių jungiklis</t>
  </si>
  <si>
    <t>Mygtukas</t>
  </si>
  <si>
    <t>Perjungimo blokas</t>
  </si>
  <si>
    <t>Vidinis ryšys</t>
  </si>
  <si>
    <t>Įvesties įrenginys</t>
  </si>
  <si>
    <t>-</t>
  </si>
  <si>
    <t>vnt</t>
  </si>
  <si>
    <t>Filtras</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</si>
  <si>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Pirkėjas neįsipareigoja išpirkti prekių su paslaugomis visai Sutarties vertei ar bet kokiai jos daliai. Prekės su paslaugomis bus perkamos pagal poreikį. Tiekėjui bus mokama už faktiškai pristatytas prekes / suteiktas paslaugas. </t>
  </si>
  <si>
    <t>Preliminarus kiekis[3]</t>
  </si>
  <si>
    <t>Gamintoją kontroliuojančio asmens  registracijos šalis [4]</t>
  </si>
  <si>
    <r>
      <t>[4]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</si>
  <si>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TIEKĖJO DEKLARACIJA APIE GAMINTOJO REGISTRACIJOS VIETĄ 
(ATITIKTIS VPĮ 37 STR. 9 D. / PĮ 50 STR. 9 D.) </t>
  </si>
  <si>
    <t>val.</t>
  </si>
  <si>
    <t xml:space="preserve">Siūloma prekė / modelis/įrangos kodas/ brėžinio ar katalogo nr. </t>
  </si>
  <si>
    <t>Įrangos kodas ir papildomi parametrai</t>
  </si>
  <si>
    <t>DHS INT 82020145 (arba lygiavertė)</t>
  </si>
  <si>
    <t>DHS STAN 82020146 (arba lygiavertė)</t>
  </si>
  <si>
    <t>RCFH512EH6H 82037521(8) (arba lygiavertė)</t>
  </si>
  <si>
    <t>DHS N2 82037521(2) (arba lygiavertė)</t>
  </si>
  <si>
    <t>DHS ZES 82037521(3) (arba lygiavertė)</t>
  </si>
  <si>
    <t>YAESU MH-31 82020148 (arba lygiavertė)</t>
  </si>
  <si>
    <t>WN85202 82006345 (arba lygiavertė)</t>
  </si>
  <si>
    <t>ITD4L03Y CAN 82020071 (arba lygiavertė)</t>
  </si>
  <si>
    <t>ITD4L01Y CAN 82020072 (arba lygiavertė)</t>
  </si>
  <si>
    <t>EMIS D4.82A 82020073 (arba lygiavertė)</t>
  </si>
  <si>
    <t>BQM 717-DA-DC24-T 82020991 (arba lygiavertė)</t>
  </si>
  <si>
    <t>Disk pro NVR 101 (512 GB) 82049846 (arba lygiavertė)</t>
  </si>
  <si>
    <t>Laikiklis pro NVR 82049854 (arba lygiavertė)</t>
  </si>
  <si>
    <t>Adam-6060 82020988 (arba lygiavertė)</t>
  </si>
  <si>
    <t>TSWITCH-1/A  (arba lygiavertė)</t>
  </si>
  <si>
    <t>TSWITCH-1/B 82020986 (arba lygiavertė)</t>
  </si>
  <si>
    <t>INJ-24 82049844 (arba lygiavertė)</t>
  </si>
  <si>
    <t>BT 721_5.16/9.S1.1GEDECBJ  82032376 (arba lygiavertė)</t>
  </si>
  <si>
    <t>ARE 3604/SL 713 4 OHM (arba lygiavertė)</t>
  </si>
  <si>
    <t>ARZ 090 (arba lygiavertė)</t>
  </si>
  <si>
    <t>EXKAM2/D 82049849 (arba lygiavertė)</t>
  </si>
  <si>
    <t>GEL 20 82022730 (arba lygiavertė)</t>
  </si>
  <si>
    <t>S 281 UC-K 2 82016438 (arba lygiavertė)</t>
  </si>
  <si>
    <t>S201MT-K2 82050341 (arba lygiavertė)</t>
  </si>
  <si>
    <t>S 281 UC-K 20 82016442 (arba lygiavertė)</t>
  </si>
  <si>
    <t>S 281 UC-K6 82016439 (arba lygiavertė)</t>
  </si>
  <si>
    <t>S201MT-K6 82050344 (arba lygiavertė)</t>
  </si>
  <si>
    <t>S 201 -K10 (arba lygiavertė)</t>
  </si>
  <si>
    <t>S 201 K16 (arba lygiavertė)</t>
  </si>
  <si>
    <t>AM 1301-7R 82020987 (arba lygiavertė)</t>
  </si>
  <si>
    <t>LC1-D12-BL 24Vss, 12A 82013965 (arba lygiavertė)</t>
  </si>
  <si>
    <t>TR 265 68R 82013946 (arba lygiavertė)</t>
  </si>
  <si>
    <t>PT 6/7 S826a 82006400 (arba lygiavertė)</t>
  </si>
  <si>
    <t>PS 6/7/16/23 S826a 82024817 (arba lygiavertė)</t>
  </si>
  <si>
    <t>ZB5-AD5 (arba lygiavertė)</t>
  </si>
  <si>
    <t>ZBE-101 (arba lygiavertė)</t>
  </si>
  <si>
    <t>ZB5-AZ009 (arba lygiavertė)</t>
  </si>
  <si>
    <t>ZB5-AD2 (arba lygiavertė)</t>
  </si>
  <si>
    <t>ZBE-102 (arba lygiavertė)</t>
  </si>
  <si>
    <t>ZB5-AA3 (arba lygiavertė)</t>
  </si>
  <si>
    <t>09 45 151 1100 82020984 (arba lygiavertė)</t>
  </si>
  <si>
    <t>DHS INT 82020159(1) (arba lygiavertė)</t>
  </si>
  <si>
    <t>PATICE CR-PSS
RELÉ CR-P024DC2
Laikiklis CR-PH
MODUL CR-P/M42BV
24Vss, 12A 82023803
82023802
82023801
82023800 
(arba lygiavertė)</t>
  </si>
  <si>
    <t>Rėlės komplektas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</si>
</sst>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5"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i/>
      <sz val="10"/>
      <name val="Arial"/>
      <family val="2"/>
    </font>
    <font>
      <b/>
      <sz val="11"/>
      <color rgb="FFFF0000"/>
      <name val="Calibri"/>
      <family val="2"/>
      <scheme val="minor"/>
    </font>
    <font>
      <i/>
      <sz val="10"/>
      <color theme="1"/>
      <name val="Arial"/>
      <family val="2"/>
    </font>
    <font>
      <sz val="10"/>
      <name val="Arial"/>
      <family val="2"/>
    </font>
    <font>
      <sz val="10"/>
      <name val="Arial"/>
      <family val="2"/>
      <charset val="238"/>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104">
    <xf numFmtId="0" fontId="0" fillId="0" borderId="0" xfId="0"/>
    <xf numFmtId="0" fontId="4"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8" fillId="0" borderId="0" xfId="0" applyFont="1" applyAlignment="1">
      <alignment vertical="center"/>
    </xf>
    <xf numFmtId="0" fontId="12" fillId="0" borderId="1" xfId="0" applyFont="1" applyBorder="1" applyAlignment="1">
      <alignment horizontal="center" vertical="center" wrapText="1"/>
    </xf>
    <xf numFmtId="0" fontId="7" fillId="0" borderId="0" xfId="0" applyFont="1"/>
    <xf numFmtId="0" fontId="5"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7" fillId="0" borderId="11" xfId="0" applyFont="1" applyBorder="1"/>
    <xf numFmtId="0" fontId="5" fillId="6" borderId="9"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2" fillId="0" borderId="10" xfId="0" applyFont="1" applyBorder="1" applyAlignment="1">
      <alignment horizontal="center" vertical="center" wrapText="1"/>
    </xf>
    <xf numFmtId="0" fontId="1" fillId="0" borderId="10" xfId="0" applyFont="1" applyBorder="1" applyAlignment="1">
      <alignment horizontal="left" vertical="center"/>
    </xf>
    <xf numFmtId="0" fontId="13" fillId="0" borderId="12"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0" fontId="12" fillId="0" borderId="0" xfId="0" applyFont="1" applyAlignment="1">
      <alignment vertical="top" wrapText="1"/>
    </xf>
    <xf numFmtId="165" fontId="4" fillId="3" borderId="2" xfId="0" applyNumberFormat="1" applyFont="1" applyFill="1" applyBorder="1" applyAlignment="1">
      <alignment horizontal="center" vertical="center"/>
    </xf>
    <xf numFmtId="0" fontId="3" fillId="5" borderId="9"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8" fillId="0" borderId="11" xfId="0" applyFont="1" applyBorder="1"/>
    <xf numFmtId="0" fontId="13" fillId="0" borderId="11" xfId="0" applyFont="1" applyBorder="1"/>
    <xf numFmtId="0" fontId="0" fillId="0" borderId="12" xfId="0" applyBorder="1"/>
    <xf numFmtId="9" fontId="21" fillId="0" borderId="4" xfId="0" applyNumberFormat="1" applyFont="1" applyBorder="1" applyAlignment="1">
      <alignment horizontal="center" vertical="center"/>
    </xf>
    <xf numFmtId="0" fontId="12" fillId="8" borderId="1" xfId="0" applyFont="1" applyFill="1" applyBorder="1" applyAlignment="1">
      <alignment vertical="top" wrapText="1"/>
    </xf>
    <xf numFmtId="0" fontId="24" fillId="8" borderId="1" xfId="0" applyFont="1" applyFill="1" applyBorder="1" applyAlignment="1">
      <alignment vertical="top" wrapText="1"/>
    </xf>
    <xf numFmtId="0" fontId="13" fillId="8" borderId="1" xfId="0" applyFont="1" applyFill="1" applyBorder="1" applyAlignment="1">
      <alignment vertical="top" wrapText="1"/>
    </xf>
    <xf numFmtId="0" fontId="12" fillId="8" borderId="1" xfId="0" applyFont="1" applyFill="1" applyBorder="1" applyAlignment="1">
      <alignment vertical="top"/>
    </xf>
    <xf numFmtId="0" fontId="0" fillId="8" borderId="1" xfId="0" applyFill="1" applyBorder="1" applyAlignment="1">
      <alignment horizontal="center" wrapText="1"/>
    </xf>
    <xf numFmtId="0" fontId="12" fillId="9" borderId="1" xfId="0" applyFont="1" applyFill="1" applyBorder="1" applyAlignment="1">
      <alignment horizontal="center" vertical="center" wrapText="1"/>
    </xf>
    <xf numFmtId="0" fontId="9" fillId="8" borderId="1" xfId="0" applyFont="1" applyFill="1" applyBorder="1" applyAlignment="1">
      <alignment horizontal="center" vertical="center"/>
    </xf>
    <xf numFmtId="0" fontId="0" fillId="0" borderId="1" xfId="0" applyBorder="1" applyAlignment="1">
      <alignment horizontal="center" vertical="center"/>
    </xf>
    <xf numFmtId="0" fontId="0" fillId="8" borderId="1" xfId="0" applyFill="1" applyBorder="1" applyAlignment="1">
      <alignment horizontal="center" vertical="center" wrapText="1"/>
    </xf>
    <xf numFmtId="0" fontId="5" fillId="6"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1" xfId="0" applyBorder="1" applyAlignment="1">
      <alignment horizontal="center" wrapText="1"/>
    </xf>
    <xf numFmtId="0" fontId="12" fillId="0" borderId="9" xfId="0" applyFont="1" applyBorder="1" applyAlignment="1">
      <alignment horizontal="center" vertical="center"/>
    </xf>
    <xf numFmtId="0" fontId="9" fillId="0" borderId="1" xfId="0" applyFont="1" applyBorder="1" applyAlignment="1">
      <alignment horizontal="center" vertical="center"/>
    </xf>
    <xf numFmtId="0" fontId="12" fillId="0" borderId="11" xfId="0" applyFont="1" applyBorder="1" applyAlignment="1">
      <alignment horizontal="left" vertical="top" wrapText="1"/>
    </xf>
    <xf numFmtId="0" fontId="12" fillId="0" borderId="0" xfId="0" applyFont="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7" fillId="0" borderId="11" xfId="0" applyFont="1" applyBorder="1" applyAlignment="1">
      <alignment horizontal="center" vertical="center" wrapText="1"/>
    </xf>
    <xf numFmtId="0" fontId="17" fillId="0" borderId="0" xfId="0" applyFont="1" applyAlignment="1">
      <alignment horizontal="center" vertical="center" wrapText="1"/>
    </xf>
    <xf numFmtId="0" fontId="17" fillId="0" borderId="12" xfId="0" applyFont="1" applyBorder="1" applyAlignment="1">
      <alignment horizontal="center" vertical="center" wrapText="1"/>
    </xf>
    <xf numFmtId="0" fontId="13" fillId="0" borderId="11" xfId="0" applyFont="1" applyBorder="1" applyAlignment="1">
      <alignment horizontal="left" vertical="top" wrapText="1"/>
    </xf>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21" xfId="0" applyFont="1" applyBorder="1" applyAlignment="1">
      <alignment horizontal="left" vertical="top" wrapText="1"/>
    </xf>
    <xf numFmtId="0" fontId="18" fillId="0" borderId="11" xfId="0" applyFont="1" applyBorder="1" applyAlignment="1">
      <alignment horizontal="left" vertical="top" wrapText="1"/>
    </xf>
    <xf numFmtId="0" fontId="18" fillId="0" borderId="0" xfId="0" applyFont="1" applyAlignment="1">
      <alignment horizontal="left" vertical="top" wrapText="1"/>
    </xf>
    <xf numFmtId="0" fontId="18" fillId="0" borderId="12" xfId="0" applyFont="1" applyBorder="1" applyAlignment="1">
      <alignment horizontal="left" vertical="top" wrapText="1"/>
    </xf>
    <xf numFmtId="0" fontId="4" fillId="4" borderId="22"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7" xfId="0" applyFont="1" applyFill="1" applyBorder="1" applyAlignment="1">
      <alignment horizontal="center" vertical="center" wrapText="1"/>
    </xf>
    <xf numFmtId="0" fontId="23" fillId="7" borderId="8"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0" xfId="0" applyFont="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4" fillId="0" borderId="0" xfId="0" applyFont="1" applyAlignment="1">
      <alignment vertical="center" wrapText="1"/>
    </xf>
    <xf numFmtId="0" fontId="0" fillId="0" borderId="0" xfId="0" applyAlignment="1">
      <alignment vertical="center"/>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0" fillId="0" borderId="18" xfId="0" applyBorder="1" applyAlignment="1">
      <alignment horizontal="left"/>
    </xf>
    <xf numFmtId="0" fontId="13" fillId="0" borderId="0" xfId="0" applyFont="1" applyAlignment="1">
      <alignment horizontal="left" vertical="top"/>
    </xf>
    <xf numFmtId="0" fontId="13" fillId="0" borderId="11" xfId="0" applyFont="1" applyBorder="1"/>
    <xf numFmtId="0" fontId="13" fillId="0" borderId="0" xfId="0" applyFont="1"/>
    <xf numFmtId="0" fontId="13" fillId="0" borderId="12" xfId="0" applyFont="1" applyBorder="1"/>
  </cellXfs>
  <cellStyles count="2">
    <cellStyle name="Įprastas" xfId="0" builtinId="0"/>
    <cellStyle name="Įprastas 2" xfId="1" xr:uid="{F61F4D1E-BF3F-4711-A5FC-97A77AFA8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62"/>
  <sheetViews>
    <sheetView tabSelected="1" zoomScale="115" zoomScaleNormal="115" workbookViewId="0">
      <selection activeCell="C12" sqref="C12"/>
    </sheetView>
  </sheetViews>
  <sheetFormatPr defaultRowHeight="15" x14ac:dyDescent="0.25"/>
  <cols>
    <col min="1" max="1" width="7.42578125" bestFit="1" customWidth="1"/>
    <col min="2" max="2" width="39.5703125" bestFit="1" customWidth="1"/>
    <col min="3" max="3" width="48.28515625" customWidth="1"/>
    <col min="4" max="4" width="15" customWidth="1"/>
    <col min="5" max="6" width="15.42578125" customWidth="1"/>
    <col min="7" max="7" width="15.5703125" customWidth="1"/>
    <col min="8" max="8" width="14.42578125" style="10" bestFit="1" customWidth="1"/>
    <col min="9" max="10" width="15.5703125" customWidth="1"/>
    <col min="11" max="11" width="19.140625" customWidth="1"/>
    <col min="12" max="12" width="18.5703125" customWidth="1"/>
    <col min="13" max="13" width="21.42578125" customWidth="1"/>
    <col min="14" max="14" width="25.140625" customWidth="1"/>
    <col min="15" max="15" width="27" hidden="1" customWidth="1"/>
    <col min="16" max="16" width="28.42578125" hidden="1" customWidth="1"/>
    <col min="17" max="17" width="30.42578125" hidden="1" customWidth="1"/>
    <col min="18" max="18" width="47.42578125" hidden="1" customWidth="1"/>
  </cols>
  <sheetData>
    <row r="1" spans="1:18" ht="52.5" customHeight="1" thickBot="1" x14ac:dyDescent="0.3">
      <c r="A1" s="6" t="s">
        <v>23</v>
      </c>
      <c r="B1" s="4"/>
      <c r="C1" s="4"/>
      <c r="D1" s="4"/>
      <c r="E1" s="4"/>
      <c r="F1" s="4"/>
      <c r="G1" s="10"/>
      <c r="I1" s="11"/>
      <c r="J1" s="11"/>
      <c r="O1" s="95" t="s">
        <v>3</v>
      </c>
      <c r="P1" s="95"/>
      <c r="Q1" s="95"/>
      <c r="R1" s="96"/>
    </row>
    <row r="2" spans="1:18" ht="33.6" customHeight="1" x14ac:dyDescent="0.25">
      <c r="A2" s="16"/>
      <c r="B2" s="17"/>
      <c r="C2" s="17"/>
      <c r="D2" s="17"/>
      <c r="E2" s="17"/>
      <c r="F2" s="77" t="s">
        <v>30</v>
      </c>
      <c r="G2" s="78"/>
      <c r="H2" s="78"/>
      <c r="I2" s="79" t="s">
        <v>31</v>
      </c>
      <c r="J2" s="80"/>
      <c r="K2" s="81"/>
      <c r="L2" s="81"/>
      <c r="M2" s="81"/>
      <c r="N2" s="82"/>
      <c r="O2" s="97" t="s">
        <v>4</v>
      </c>
      <c r="P2" s="98"/>
      <c r="Q2" s="99"/>
      <c r="R2" s="66" t="s">
        <v>5</v>
      </c>
    </row>
    <row r="3" spans="1:18" s="2" customFormat="1" ht="92.1" customHeight="1" x14ac:dyDescent="0.2">
      <c r="A3" s="18" t="s">
        <v>6</v>
      </c>
      <c r="B3" s="12" t="s">
        <v>24</v>
      </c>
      <c r="C3" s="3" t="s">
        <v>70</v>
      </c>
      <c r="D3" s="3" t="s">
        <v>64</v>
      </c>
      <c r="E3" s="1" t="s">
        <v>7</v>
      </c>
      <c r="F3" s="13" t="s">
        <v>69</v>
      </c>
      <c r="G3" s="13" t="s">
        <v>8</v>
      </c>
      <c r="H3" s="26" t="s">
        <v>9</v>
      </c>
      <c r="I3" s="21" t="s">
        <v>0</v>
      </c>
      <c r="J3" s="47" t="s">
        <v>10</v>
      </c>
      <c r="K3" s="15" t="s">
        <v>25</v>
      </c>
      <c r="L3" s="15" t="s">
        <v>11</v>
      </c>
      <c r="M3" s="15" t="s">
        <v>65</v>
      </c>
      <c r="N3" s="22" t="s">
        <v>12</v>
      </c>
      <c r="O3" s="31" t="s">
        <v>13</v>
      </c>
      <c r="P3" s="9" t="s">
        <v>14</v>
      </c>
      <c r="Q3" s="32" t="s">
        <v>15</v>
      </c>
      <c r="R3" s="100"/>
    </row>
    <row r="4" spans="1:18" ht="38.1" customHeight="1" x14ac:dyDescent="0.25">
      <c r="A4" s="19">
        <v>1</v>
      </c>
      <c r="B4" s="52" t="s">
        <v>32</v>
      </c>
      <c r="C4" s="43" t="s">
        <v>60</v>
      </c>
      <c r="D4" s="7">
        <v>2000</v>
      </c>
      <c r="E4" s="7" t="s">
        <v>68</v>
      </c>
      <c r="F4" s="43" t="s">
        <v>60</v>
      </c>
      <c r="G4" s="7"/>
      <c r="H4" s="27">
        <f>ROUND(D4*G4,2)</f>
        <v>0</v>
      </c>
      <c r="I4" s="30"/>
      <c r="J4" s="49" t="s">
        <v>60</v>
      </c>
      <c r="K4" s="43" t="s">
        <v>60</v>
      </c>
      <c r="L4" s="43" t="s">
        <v>60</v>
      </c>
      <c r="M4" s="43" t="s">
        <v>60</v>
      </c>
      <c r="N4" s="50" t="s">
        <v>60</v>
      </c>
      <c r="O4" s="33"/>
      <c r="P4" s="14"/>
      <c r="Q4" s="24"/>
      <c r="R4" s="100"/>
    </row>
    <row r="5" spans="1:18" x14ac:dyDescent="0.25">
      <c r="A5" s="19">
        <v>2</v>
      </c>
      <c r="B5" s="38" t="s">
        <v>33</v>
      </c>
      <c r="C5" s="42" t="s">
        <v>71</v>
      </c>
      <c r="D5" s="44">
        <v>5</v>
      </c>
      <c r="E5" s="45" t="s">
        <v>61</v>
      </c>
      <c r="F5" s="7"/>
      <c r="G5" s="7"/>
      <c r="H5" s="27">
        <f t="shared" ref="H5:H47" si="0">ROUND(D5*G5,2)</f>
        <v>0</v>
      </c>
      <c r="I5" s="51" t="s">
        <v>60</v>
      </c>
      <c r="J5" s="48"/>
      <c r="K5" s="7"/>
      <c r="L5" s="7"/>
      <c r="M5" s="7"/>
      <c r="N5" s="23"/>
      <c r="O5" s="33"/>
      <c r="P5" s="14"/>
      <c r="Q5" s="24"/>
      <c r="R5" s="100"/>
    </row>
    <row r="6" spans="1:18" x14ac:dyDescent="0.25">
      <c r="A6" s="19">
        <v>3</v>
      </c>
      <c r="B6" s="39" t="s">
        <v>34</v>
      </c>
      <c r="C6" s="42" t="s">
        <v>72</v>
      </c>
      <c r="D6" s="44">
        <v>2</v>
      </c>
      <c r="E6" s="45" t="s">
        <v>61</v>
      </c>
      <c r="F6" s="7"/>
      <c r="G6" s="7"/>
      <c r="H6" s="27">
        <f t="shared" si="0"/>
        <v>0</v>
      </c>
      <c r="I6" s="51" t="s">
        <v>60</v>
      </c>
      <c r="J6" s="48"/>
      <c r="K6" s="7"/>
      <c r="L6" s="7"/>
      <c r="M6" s="7"/>
      <c r="N6" s="23"/>
      <c r="O6" s="33"/>
      <c r="P6" s="14"/>
      <c r="Q6" s="24"/>
      <c r="R6" s="100"/>
    </row>
    <row r="7" spans="1:18" x14ac:dyDescent="0.25">
      <c r="A7" s="19">
        <v>4</v>
      </c>
      <c r="B7" s="38" t="s">
        <v>35</v>
      </c>
      <c r="C7" s="42" t="s">
        <v>73</v>
      </c>
      <c r="D7" s="44">
        <v>1</v>
      </c>
      <c r="E7" s="45" t="s">
        <v>61</v>
      </c>
      <c r="F7" s="7"/>
      <c r="G7" s="7"/>
      <c r="H7" s="27">
        <f t="shared" si="0"/>
        <v>0</v>
      </c>
      <c r="I7" s="51" t="s">
        <v>60</v>
      </c>
      <c r="J7" s="48"/>
      <c r="K7" s="7"/>
      <c r="L7" s="7"/>
      <c r="M7" s="7"/>
      <c r="N7" s="23"/>
      <c r="O7" s="33"/>
      <c r="P7" s="14"/>
      <c r="Q7" s="24"/>
      <c r="R7" s="100"/>
    </row>
    <row r="8" spans="1:18" x14ac:dyDescent="0.25">
      <c r="A8" s="19">
        <v>5</v>
      </c>
      <c r="B8" s="38" t="s">
        <v>36</v>
      </c>
      <c r="C8" s="42" t="s">
        <v>74</v>
      </c>
      <c r="D8" s="44">
        <v>3</v>
      </c>
      <c r="E8" s="45" t="s">
        <v>61</v>
      </c>
      <c r="F8" s="7"/>
      <c r="G8" s="7"/>
      <c r="H8" s="27">
        <f t="shared" si="0"/>
        <v>0</v>
      </c>
      <c r="I8" s="51" t="s">
        <v>60</v>
      </c>
      <c r="J8" s="48"/>
      <c r="K8" s="7"/>
      <c r="L8" s="7"/>
      <c r="M8" s="7"/>
      <c r="N8" s="23"/>
      <c r="O8" s="33"/>
      <c r="P8" s="14"/>
      <c r="Q8" s="24"/>
      <c r="R8" s="100"/>
    </row>
    <row r="9" spans="1:18" x14ac:dyDescent="0.25">
      <c r="A9" s="19">
        <v>6</v>
      </c>
      <c r="B9" s="38" t="s">
        <v>37</v>
      </c>
      <c r="C9" s="42" t="s">
        <v>75</v>
      </c>
      <c r="D9" s="44">
        <v>2</v>
      </c>
      <c r="E9" s="45" t="s">
        <v>61</v>
      </c>
      <c r="F9" s="7"/>
      <c r="G9" s="7"/>
      <c r="H9" s="27">
        <f t="shared" si="0"/>
        <v>0</v>
      </c>
      <c r="I9" s="51" t="s">
        <v>60</v>
      </c>
      <c r="J9" s="48"/>
      <c r="K9" s="7"/>
      <c r="L9" s="7"/>
      <c r="M9" s="7"/>
      <c r="N9" s="23"/>
      <c r="O9" s="33"/>
      <c r="P9" s="14"/>
      <c r="Q9" s="24"/>
      <c r="R9" s="100"/>
    </row>
    <row r="10" spans="1:18" x14ac:dyDescent="0.25">
      <c r="A10" s="19">
        <v>7</v>
      </c>
      <c r="B10" s="38" t="s">
        <v>38</v>
      </c>
      <c r="C10" s="42" t="s">
        <v>76</v>
      </c>
      <c r="D10" s="44">
        <v>2</v>
      </c>
      <c r="E10" s="45" t="s">
        <v>61</v>
      </c>
      <c r="F10" s="7"/>
      <c r="G10" s="7"/>
      <c r="H10" s="27">
        <f t="shared" si="0"/>
        <v>0</v>
      </c>
      <c r="I10" s="51" t="s">
        <v>60</v>
      </c>
      <c r="J10" s="48"/>
      <c r="K10" s="7"/>
      <c r="L10" s="7"/>
      <c r="M10" s="7"/>
      <c r="N10" s="23"/>
      <c r="O10" s="33"/>
      <c r="P10" s="14"/>
      <c r="Q10" s="24"/>
      <c r="R10" s="100"/>
    </row>
    <row r="11" spans="1:18" x14ac:dyDescent="0.25">
      <c r="A11" s="19">
        <v>8</v>
      </c>
      <c r="B11" s="38" t="s">
        <v>62</v>
      </c>
      <c r="C11" s="46" t="s">
        <v>77</v>
      </c>
      <c r="D11" s="44">
        <v>5</v>
      </c>
      <c r="E11" s="45" t="s">
        <v>61</v>
      </c>
      <c r="F11" s="7"/>
      <c r="G11" s="7"/>
      <c r="H11" s="27">
        <f t="shared" si="0"/>
        <v>0</v>
      </c>
      <c r="I11" s="51" t="s">
        <v>60</v>
      </c>
      <c r="J11" s="48"/>
      <c r="K11" s="7"/>
      <c r="L11" s="7"/>
      <c r="M11" s="7"/>
      <c r="N11" s="23"/>
      <c r="O11" s="33"/>
      <c r="P11" s="14"/>
      <c r="Q11" s="24"/>
      <c r="R11" s="100"/>
    </row>
    <row r="12" spans="1:18" x14ac:dyDescent="0.25">
      <c r="A12" s="19">
        <v>9</v>
      </c>
      <c r="B12" s="38" t="s">
        <v>39</v>
      </c>
      <c r="C12" s="42" t="s">
        <v>78</v>
      </c>
      <c r="D12" s="44">
        <v>1</v>
      </c>
      <c r="E12" s="45" t="s">
        <v>61</v>
      </c>
      <c r="F12" s="7"/>
      <c r="G12" s="7"/>
      <c r="H12" s="27">
        <f t="shared" si="0"/>
        <v>0</v>
      </c>
      <c r="I12" s="51" t="s">
        <v>60</v>
      </c>
      <c r="J12" s="48"/>
      <c r="K12" s="7"/>
      <c r="L12" s="7"/>
      <c r="M12" s="7"/>
      <c r="N12" s="23"/>
      <c r="O12" s="33"/>
      <c r="P12" s="14"/>
      <c r="Q12" s="24"/>
      <c r="R12" s="100"/>
    </row>
    <row r="13" spans="1:18" x14ac:dyDescent="0.25">
      <c r="A13" s="19">
        <v>10</v>
      </c>
      <c r="B13" s="38" t="s">
        <v>39</v>
      </c>
      <c r="C13" s="42" t="s">
        <v>79</v>
      </c>
      <c r="D13" s="44">
        <v>1</v>
      </c>
      <c r="E13" s="45" t="s">
        <v>61</v>
      </c>
      <c r="F13" s="7"/>
      <c r="G13" s="7"/>
      <c r="H13" s="27">
        <f t="shared" si="0"/>
        <v>0</v>
      </c>
      <c r="I13" s="51" t="s">
        <v>60</v>
      </c>
      <c r="J13" s="48"/>
      <c r="K13" s="7"/>
      <c r="L13" s="7"/>
      <c r="M13" s="7"/>
      <c r="N13" s="23"/>
      <c r="O13" s="33"/>
      <c r="P13" s="14"/>
      <c r="Q13" s="24"/>
      <c r="R13" s="100"/>
    </row>
    <row r="14" spans="1:18" x14ac:dyDescent="0.25">
      <c r="A14" s="19">
        <v>11</v>
      </c>
      <c r="B14" s="38" t="s">
        <v>39</v>
      </c>
      <c r="C14" s="42" t="s">
        <v>80</v>
      </c>
      <c r="D14" s="44">
        <v>2</v>
      </c>
      <c r="E14" s="45" t="s">
        <v>61</v>
      </c>
      <c r="F14" s="7"/>
      <c r="G14" s="7"/>
      <c r="H14" s="27">
        <f t="shared" si="0"/>
        <v>0</v>
      </c>
      <c r="I14" s="51" t="s">
        <v>60</v>
      </c>
      <c r="J14" s="48"/>
      <c r="K14" s="7"/>
      <c r="L14" s="7"/>
      <c r="M14" s="7"/>
      <c r="N14" s="23"/>
      <c r="O14" s="33"/>
      <c r="P14" s="14"/>
      <c r="Q14" s="24"/>
      <c r="R14" s="100"/>
    </row>
    <row r="15" spans="1:18" x14ac:dyDescent="0.25">
      <c r="A15" s="19">
        <v>12</v>
      </c>
      <c r="B15" s="38" t="s">
        <v>40</v>
      </c>
      <c r="C15" s="42" t="s">
        <v>81</v>
      </c>
      <c r="D15" s="44">
        <v>2</v>
      </c>
      <c r="E15" s="45" t="s">
        <v>61</v>
      </c>
      <c r="F15" s="7"/>
      <c r="G15" s="7"/>
      <c r="H15" s="27">
        <f t="shared" si="0"/>
        <v>0</v>
      </c>
      <c r="I15" s="51" t="s">
        <v>60</v>
      </c>
      <c r="J15" s="48"/>
      <c r="K15" s="7"/>
      <c r="L15" s="7"/>
      <c r="M15" s="7"/>
      <c r="N15" s="23"/>
      <c r="O15" s="33"/>
      <c r="P15" s="14"/>
      <c r="Q15" s="24"/>
      <c r="R15" s="100"/>
    </row>
    <row r="16" spans="1:18" x14ac:dyDescent="0.25">
      <c r="A16" s="19">
        <v>13</v>
      </c>
      <c r="B16" s="38" t="s">
        <v>41</v>
      </c>
      <c r="C16" s="42" t="s">
        <v>82</v>
      </c>
      <c r="D16" s="44">
        <v>2</v>
      </c>
      <c r="E16" s="45" t="s">
        <v>61</v>
      </c>
      <c r="F16" s="7"/>
      <c r="G16" s="7"/>
      <c r="H16" s="27">
        <f t="shared" si="0"/>
        <v>0</v>
      </c>
      <c r="I16" s="51" t="s">
        <v>60</v>
      </c>
      <c r="J16" s="48"/>
      <c r="K16" s="7"/>
      <c r="L16" s="7"/>
      <c r="M16" s="7"/>
      <c r="N16" s="23"/>
      <c r="O16" s="33"/>
      <c r="P16" s="14"/>
      <c r="Q16" s="24"/>
      <c r="R16" s="100"/>
    </row>
    <row r="17" spans="1:18" x14ac:dyDescent="0.25">
      <c r="A17" s="19">
        <v>14</v>
      </c>
      <c r="B17" s="38" t="s">
        <v>42</v>
      </c>
      <c r="C17" s="42" t="s">
        <v>83</v>
      </c>
      <c r="D17" s="44">
        <v>2</v>
      </c>
      <c r="E17" s="45" t="s">
        <v>61</v>
      </c>
      <c r="F17" s="7"/>
      <c r="G17" s="7"/>
      <c r="H17" s="27">
        <f t="shared" si="0"/>
        <v>0</v>
      </c>
      <c r="I17" s="51" t="s">
        <v>60</v>
      </c>
      <c r="J17" s="48"/>
      <c r="K17" s="7"/>
      <c r="L17" s="7"/>
      <c r="M17" s="7"/>
      <c r="N17" s="23"/>
      <c r="O17" s="33"/>
      <c r="P17" s="14"/>
      <c r="Q17" s="24"/>
      <c r="R17" s="100"/>
    </row>
    <row r="18" spans="1:18" x14ac:dyDescent="0.25">
      <c r="A18" s="19">
        <v>15</v>
      </c>
      <c r="B18" s="38" t="s">
        <v>43</v>
      </c>
      <c r="C18" s="53" t="s">
        <v>84</v>
      </c>
      <c r="D18" s="44">
        <v>2</v>
      </c>
      <c r="E18" s="45" t="s">
        <v>61</v>
      </c>
      <c r="F18" s="7"/>
      <c r="G18" s="7"/>
      <c r="H18" s="27">
        <f t="shared" si="0"/>
        <v>0</v>
      </c>
      <c r="I18" s="51" t="s">
        <v>60</v>
      </c>
      <c r="J18" s="48"/>
      <c r="K18" s="7"/>
      <c r="L18" s="7"/>
      <c r="M18" s="7"/>
      <c r="N18" s="23"/>
      <c r="O18" s="33"/>
      <c r="P18" s="14"/>
      <c r="Q18" s="24"/>
      <c r="R18" s="100"/>
    </row>
    <row r="19" spans="1:18" x14ac:dyDescent="0.25">
      <c r="A19" s="19">
        <v>16</v>
      </c>
      <c r="B19" s="38" t="s">
        <v>44</v>
      </c>
      <c r="C19" s="42" t="s">
        <v>85</v>
      </c>
      <c r="D19" s="44">
        <v>2</v>
      </c>
      <c r="E19" s="45" t="s">
        <v>61</v>
      </c>
      <c r="F19" s="7"/>
      <c r="G19" s="7"/>
      <c r="H19" s="27">
        <f t="shared" si="0"/>
        <v>0</v>
      </c>
      <c r="I19" s="51" t="s">
        <v>60</v>
      </c>
      <c r="J19" s="48"/>
      <c r="K19" s="7"/>
      <c r="L19" s="7"/>
      <c r="M19" s="7"/>
      <c r="N19" s="23"/>
      <c r="O19" s="33"/>
      <c r="P19" s="14"/>
      <c r="Q19" s="24"/>
      <c r="R19" s="100"/>
    </row>
    <row r="20" spans="1:18" x14ac:dyDescent="0.25">
      <c r="A20" s="19">
        <v>17</v>
      </c>
      <c r="B20" s="38" t="s">
        <v>44</v>
      </c>
      <c r="C20" s="42" t="s">
        <v>86</v>
      </c>
      <c r="D20" s="44">
        <v>2</v>
      </c>
      <c r="E20" s="45" t="s">
        <v>61</v>
      </c>
      <c r="F20" s="7"/>
      <c r="G20" s="7"/>
      <c r="H20" s="27">
        <f t="shared" si="0"/>
        <v>0</v>
      </c>
      <c r="I20" s="51" t="s">
        <v>60</v>
      </c>
      <c r="J20" s="48"/>
      <c r="K20" s="7"/>
      <c r="L20" s="7"/>
      <c r="M20" s="7"/>
      <c r="N20" s="23"/>
      <c r="O20" s="33"/>
      <c r="P20" s="14"/>
      <c r="Q20" s="24"/>
      <c r="R20" s="100"/>
    </row>
    <row r="21" spans="1:18" x14ac:dyDescent="0.25">
      <c r="A21" s="19">
        <v>18</v>
      </c>
      <c r="B21" s="38" t="s">
        <v>45</v>
      </c>
      <c r="C21" s="42" t="s">
        <v>87</v>
      </c>
      <c r="D21" s="44">
        <v>3</v>
      </c>
      <c r="E21" s="45" t="s">
        <v>61</v>
      </c>
      <c r="F21" s="7"/>
      <c r="G21" s="7"/>
      <c r="H21" s="27">
        <f t="shared" si="0"/>
        <v>0</v>
      </c>
      <c r="I21" s="51" t="s">
        <v>60</v>
      </c>
      <c r="J21" s="48"/>
      <c r="K21" s="7"/>
      <c r="L21" s="7"/>
      <c r="M21" s="7"/>
      <c r="N21" s="23"/>
      <c r="O21" s="33"/>
      <c r="P21" s="14"/>
      <c r="Q21" s="24"/>
      <c r="R21" s="100"/>
    </row>
    <row r="22" spans="1:18" ht="30" x14ac:dyDescent="0.25">
      <c r="A22" s="19">
        <v>19</v>
      </c>
      <c r="B22" s="38" t="s">
        <v>46</v>
      </c>
      <c r="C22" s="42" t="s">
        <v>88</v>
      </c>
      <c r="D22" s="44">
        <v>3</v>
      </c>
      <c r="E22" s="45" t="s">
        <v>61</v>
      </c>
      <c r="F22" s="7"/>
      <c r="G22" s="7"/>
      <c r="H22" s="27">
        <f t="shared" si="0"/>
        <v>0</v>
      </c>
      <c r="I22" s="51" t="s">
        <v>60</v>
      </c>
      <c r="J22" s="48"/>
      <c r="K22" s="7"/>
      <c r="L22" s="7"/>
      <c r="M22" s="7"/>
      <c r="N22" s="23"/>
      <c r="O22" s="33"/>
      <c r="P22" s="14"/>
      <c r="Q22" s="24"/>
      <c r="R22" s="100"/>
    </row>
    <row r="23" spans="1:18" x14ac:dyDescent="0.25">
      <c r="A23" s="19">
        <v>20</v>
      </c>
      <c r="B23" s="38" t="s">
        <v>47</v>
      </c>
      <c r="C23" s="42" t="s">
        <v>89</v>
      </c>
      <c r="D23" s="44">
        <v>12</v>
      </c>
      <c r="E23" s="45" t="s">
        <v>61</v>
      </c>
      <c r="F23" s="7"/>
      <c r="G23" s="7"/>
      <c r="H23" s="27">
        <f t="shared" si="0"/>
        <v>0</v>
      </c>
      <c r="I23" s="51" t="s">
        <v>60</v>
      </c>
      <c r="J23" s="48"/>
      <c r="K23" s="7"/>
      <c r="L23" s="7"/>
      <c r="M23" s="7"/>
      <c r="N23" s="23"/>
      <c r="O23" s="33"/>
      <c r="P23" s="14"/>
      <c r="Q23" s="24"/>
      <c r="R23" s="100"/>
    </row>
    <row r="24" spans="1:18" x14ac:dyDescent="0.25">
      <c r="A24" s="19">
        <v>21</v>
      </c>
      <c r="B24" s="38" t="s">
        <v>47</v>
      </c>
      <c r="C24" s="53" t="s">
        <v>90</v>
      </c>
      <c r="D24" s="44">
        <v>3</v>
      </c>
      <c r="E24" s="45" t="s">
        <v>61</v>
      </c>
      <c r="F24" s="7"/>
      <c r="G24" s="7"/>
      <c r="H24" s="27">
        <f t="shared" si="0"/>
        <v>0</v>
      </c>
      <c r="I24" s="51" t="s">
        <v>60</v>
      </c>
      <c r="J24" s="48"/>
      <c r="K24" s="7"/>
      <c r="L24" s="7"/>
      <c r="M24" s="7"/>
      <c r="N24" s="23"/>
      <c r="O24" s="33"/>
      <c r="P24" s="14"/>
      <c r="Q24" s="24"/>
      <c r="R24" s="100"/>
    </row>
    <row r="25" spans="1:18" x14ac:dyDescent="0.25">
      <c r="A25" s="19">
        <v>22</v>
      </c>
      <c r="B25" s="38" t="s">
        <v>48</v>
      </c>
      <c r="C25" s="42" t="s">
        <v>91</v>
      </c>
      <c r="D25" s="44">
        <v>4</v>
      </c>
      <c r="E25" s="45" t="s">
        <v>61</v>
      </c>
      <c r="F25" s="7"/>
      <c r="G25" s="7"/>
      <c r="H25" s="27">
        <f t="shared" si="0"/>
        <v>0</v>
      </c>
      <c r="I25" s="51" t="s">
        <v>60</v>
      </c>
      <c r="J25" s="48"/>
      <c r="K25" s="7"/>
      <c r="L25" s="7"/>
      <c r="M25" s="7"/>
      <c r="N25" s="23"/>
      <c r="O25" s="33"/>
      <c r="P25" s="14"/>
      <c r="Q25" s="24"/>
      <c r="R25" s="100"/>
    </row>
    <row r="26" spans="1:18" x14ac:dyDescent="0.25">
      <c r="A26" s="19">
        <v>23</v>
      </c>
      <c r="B26" s="38" t="s">
        <v>49</v>
      </c>
      <c r="C26" s="42" t="s">
        <v>92</v>
      </c>
      <c r="D26" s="44">
        <v>5</v>
      </c>
      <c r="E26" s="45" t="s">
        <v>61</v>
      </c>
      <c r="F26" s="7"/>
      <c r="G26" s="7"/>
      <c r="H26" s="27">
        <f t="shared" si="0"/>
        <v>0</v>
      </c>
      <c r="I26" s="51" t="s">
        <v>60</v>
      </c>
      <c r="J26" s="48"/>
      <c r="K26" s="7"/>
      <c r="L26" s="7"/>
      <c r="M26" s="7"/>
      <c r="N26" s="23"/>
      <c r="O26" s="33"/>
      <c r="P26" s="14"/>
      <c r="Q26" s="24"/>
      <c r="R26" s="100"/>
    </row>
    <row r="27" spans="1:18" x14ac:dyDescent="0.25">
      <c r="A27" s="19">
        <v>24</v>
      </c>
      <c r="B27" s="38" t="s">
        <v>50</v>
      </c>
      <c r="C27" s="42" t="s">
        <v>93</v>
      </c>
      <c r="D27" s="44">
        <v>2</v>
      </c>
      <c r="E27" s="45" t="s">
        <v>61</v>
      </c>
      <c r="F27" s="7"/>
      <c r="G27" s="7"/>
      <c r="H27" s="27">
        <f t="shared" si="0"/>
        <v>0</v>
      </c>
      <c r="I27" s="51" t="s">
        <v>60</v>
      </c>
      <c r="J27" s="48"/>
      <c r="K27" s="7"/>
      <c r="L27" s="7"/>
      <c r="M27" s="7"/>
      <c r="N27" s="23"/>
      <c r="O27" s="33"/>
      <c r="P27" s="14"/>
      <c r="Q27" s="24"/>
      <c r="R27" s="100"/>
    </row>
    <row r="28" spans="1:18" x14ac:dyDescent="0.25">
      <c r="A28" s="19">
        <v>25</v>
      </c>
      <c r="B28" s="38" t="s">
        <v>50</v>
      </c>
      <c r="C28" s="42" t="s">
        <v>94</v>
      </c>
      <c r="D28" s="44">
        <v>4</v>
      </c>
      <c r="E28" s="45" t="s">
        <v>61</v>
      </c>
      <c r="F28" s="7"/>
      <c r="G28" s="7"/>
      <c r="H28" s="27">
        <f t="shared" si="0"/>
        <v>0</v>
      </c>
      <c r="I28" s="51" t="s">
        <v>60</v>
      </c>
      <c r="J28" s="48"/>
      <c r="K28" s="7"/>
      <c r="L28" s="7"/>
      <c r="M28" s="7"/>
      <c r="N28" s="23"/>
      <c r="O28" s="33"/>
      <c r="P28" s="14"/>
      <c r="Q28" s="24"/>
      <c r="R28" s="100"/>
    </row>
    <row r="29" spans="1:18" x14ac:dyDescent="0.25">
      <c r="A29" s="19">
        <v>26</v>
      </c>
      <c r="B29" s="38" t="s">
        <v>50</v>
      </c>
      <c r="C29" s="42" t="s">
        <v>95</v>
      </c>
      <c r="D29" s="44">
        <v>2</v>
      </c>
      <c r="E29" s="45" t="s">
        <v>61</v>
      </c>
      <c r="F29" s="7"/>
      <c r="G29" s="7"/>
      <c r="H29" s="27">
        <f t="shared" si="0"/>
        <v>0</v>
      </c>
      <c r="I29" s="51" t="s">
        <v>60</v>
      </c>
      <c r="J29" s="48"/>
      <c r="K29" s="7"/>
      <c r="L29" s="7"/>
      <c r="M29" s="7"/>
      <c r="N29" s="23"/>
      <c r="O29" s="33"/>
      <c r="P29" s="14"/>
      <c r="Q29" s="24"/>
      <c r="R29" s="100"/>
    </row>
    <row r="30" spans="1:18" x14ac:dyDescent="0.25">
      <c r="A30" s="19">
        <v>27</v>
      </c>
      <c r="B30" s="38" t="s">
        <v>50</v>
      </c>
      <c r="C30" s="42" t="s">
        <v>96</v>
      </c>
      <c r="D30" s="44">
        <v>1</v>
      </c>
      <c r="E30" s="45" t="s">
        <v>61</v>
      </c>
      <c r="F30" s="7"/>
      <c r="G30" s="7"/>
      <c r="H30" s="27">
        <f t="shared" si="0"/>
        <v>0</v>
      </c>
      <c r="I30" s="51" t="s">
        <v>60</v>
      </c>
      <c r="J30" s="48"/>
      <c r="K30" s="7"/>
      <c r="L30" s="7"/>
      <c r="M30" s="7"/>
      <c r="N30" s="23"/>
      <c r="O30" s="33"/>
      <c r="P30" s="14"/>
      <c r="Q30" s="24"/>
      <c r="R30" s="100"/>
    </row>
    <row r="31" spans="1:18" x14ac:dyDescent="0.25">
      <c r="A31" s="19">
        <v>28</v>
      </c>
      <c r="B31" s="38" t="s">
        <v>50</v>
      </c>
      <c r="C31" s="42" t="s">
        <v>97</v>
      </c>
      <c r="D31" s="44">
        <v>1</v>
      </c>
      <c r="E31" s="45" t="s">
        <v>61</v>
      </c>
      <c r="F31" s="7"/>
      <c r="G31" s="7"/>
      <c r="H31" s="27">
        <f t="shared" si="0"/>
        <v>0</v>
      </c>
      <c r="I31" s="51" t="s">
        <v>60</v>
      </c>
      <c r="J31" s="48"/>
      <c r="K31" s="7"/>
      <c r="L31" s="7"/>
      <c r="M31" s="7"/>
      <c r="N31" s="23"/>
      <c r="O31" s="33"/>
      <c r="P31" s="14"/>
      <c r="Q31" s="24"/>
      <c r="R31" s="100"/>
    </row>
    <row r="32" spans="1:18" x14ac:dyDescent="0.25">
      <c r="A32" s="19">
        <v>29</v>
      </c>
      <c r="B32" s="38" t="s">
        <v>50</v>
      </c>
      <c r="C32" s="53" t="s">
        <v>98</v>
      </c>
      <c r="D32" s="44">
        <v>3</v>
      </c>
      <c r="E32" s="45" t="s">
        <v>61</v>
      </c>
      <c r="F32" s="7"/>
      <c r="G32" s="7"/>
      <c r="H32" s="27">
        <f t="shared" si="0"/>
        <v>0</v>
      </c>
      <c r="I32" s="51" t="s">
        <v>60</v>
      </c>
      <c r="J32" s="48"/>
      <c r="K32" s="7"/>
      <c r="L32" s="7"/>
      <c r="M32" s="7"/>
      <c r="N32" s="23"/>
      <c r="O32" s="33"/>
      <c r="P32" s="14"/>
      <c r="Q32" s="24"/>
      <c r="R32" s="100"/>
    </row>
    <row r="33" spans="1:18" x14ac:dyDescent="0.25">
      <c r="A33" s="19">
        <v>30</v>
      </c>
      <c r="B33" s="38" t="s">
        <v>50</v>
      </c>
      <c r="C33" s="42" t="s">
        <v>99</v>
      </c>
      <c r="D33" s="44">
        <v>2</v>
      </c>
      <c r="E33" s="45" t="s">
        <v>61</v>
      </c>
      <c r="F33" s="7"/>
      <c r="G33" s="7"/>
      <c r="H33" s="27">
        <f t="shared" si="0"/>
        <v>0</v>
      </c>
      <c r="I33" s="51" t="s">
        <v>60</v>
      </c>
      <c r="J33" s="48"/>
      <c r="K33" s="7"/>
      <c r="L33" s="7"/>
      <c r="M33" s="7"/>
      <c r="N33" s="23"/>
      <c r="O33" s="33"/>
      <c r="P33" s="14"/>
      <c r="Q33" s="24"/>
      <c r="R33" s="100"/>
    </row>
    <row r="34" spans="1:18" x14ac:dyDescent="0.25">
      <c r="A34" s="19">
        <v>31</v>
      </c>
      <c r="B34" s="40" t="s">
        <v>51</v>
      </c>
      <c r="C34" s="42" t="s">
        <v>100</v>
      </c>
      <c r="D34" s="44">
        <v>2</v>
      </c>
      <c r="E34" s="45" t="s">
        <v>61</v>
      </c>
      <c r="F34" s="7"/>
      <c r="G34" s="7"/>
      <c r="H34" s="27">
        <f t="shared" si="0"/>
        <v>0</v>
      </c>
      <c r="I34" s="51" t="s">
        <v>60</v>
      </c>
      <c r="J34" s="48"/>
      <c r="K34" s="7"/>
      <c r="L34" s="7"/>
      <c r="M34" s="7"/>
      <c r="N34" s="23"/>
      <c r="O34" s="33"/>
      <c r="P34" s="14"/>
      <c r="Q34" s="24"/>
      <c r="R34" s="100"/>
    </row>
    <row r="35" spans="1:18" ht="135" x14ac:dyDescent="0.25">
      <c r="A35" s="54">
        <v>32</v>
      </c>
      <c r="B35" s="52" t="s">
        <v>114</v>
      </c>
      <c r="C35" s="53" t="s">
        <v>113</v>
      </c>
      <c r="D35" s="55">
        <v>5</v>
      </c>
      <c r="E35" s="45" t="s">
        <v>61</v>
      </c>
      <c r="F35" s="7"/>
      <c r="G35" s="7"/>
      <c r="H35" s="27">
        <f t="shared" si="0"/>
        <v>0</v>
      </c>
      <c r="I35" s="51" t="s">
        <v>60</v>
      </c>
      <c r="J35" s="48"/>
      <c r="K35" s="7"/>
      <c r="L35" s="7"/>
      <c r="M35" s="7"/>
      <c r="N35" s="23"/>
      <c r="O35" s="33"/>
      <c r="P35" s="14"/>
      <c r="Q35" s="24"/>
      <c r="R35" s="100"/>
    </row>
    <row r="36" spans="1:18" x14ac:dyDescent="0.25">
      <c r="A36" s="19">
        <v>33</v>
      </c>
      <c r="B36" s="38" t="s">
        <v>52</v>
      </c>
      <c r="C36" s="53" t="s">
        <v>101</v>
      </c>
      <c r="D36" s="44">
        <v>3</v>
      </c>
      <c r="E36" s="45" t="s">
        <v>61</v>
      </c>
      <c r="F36" s="7"/>
      <c r="G36" s="7"/>
      <c r="H36" s="27">
        <f t="shared" si="0"/>
        <v>0</v>
      </c>
      <c r="I36" s="51" t="s">
        <v>60</v>
      </c>
      <c r="J36" s="48"/>
      <c r="K36" s="7"/>
      <c r="L36" s="7"/>
      <c r="M36" s="7"/>
      <c r="N36" s="23"/>
      <c r="O36" s="33"/>
      <c r="P36" s="14"/>
      <c r="Q36" s="24"/>
      <c r="R36" s="100"/>
    </row>
    <row r="37" spans="1:18" x14ac:dyDescent="0.25">
      <c r="A37" s="19">
        <v>34</v>
      </c>
      <c r="B37" s="38" t="s">
        <v>53</v>
      </c>
      <c r="C37" s="42" t="s">
        <v>102</v>
      </c>
      <c r="D37" s="44">
        <v>6</v>
      </c>
      <c r="E37" s="45" t="s">
        <v>61</v>
      </c>
      <c r="F37" s="7"/>
      <c r="G37" s="7"/>
      <c r="H37" s="27">
        <f t="shared" si="0"/>
        <v>0</v>
      </c>
      <c r="I37" s="51" t="s">
        <v>60</v>
      </c>
      <c r="J37" s="48"/>
      <c r="K37" s="7"/>
      <c r="L37" s="7"/>
      <c r="M37" s="7"/>
      <c r="N37" s="23"/>
      <c r="O37" s="33"/>
      <c r="P37" s="14"/>
      <c r="Q37" s="24"/>
      <c r="R37" s="100"/>
    </row>
    <row r="38" spans="1:18" x14ac:dyDescent="0.25">
      <c r="A38" s="19">
        <v>35</v>
      </c>
      <c r="B38" s="38" t="s">
        <v>54</v>
      </c>
      <c r="C38" s="42" t="s">
        <v>103</v>
      </c>
      <c r="D38" s="44">
        <v>2</v>
      </c>
      <c r="E38" s="45" t="s">
        <v>61</v>
      </c>
      <c r="F38" s="7"/>
      <c r="G38" s="7"/>
      <c r="H38" s="27">
        <f t="shared" si="0"/>
        <v>0</v>
      </c>
      <c r="I38" s="51" t="s">
        <v>60</v>
      </c>
      <c r="J38" s="48"/>
      <c r="K38" s="7"/>
      <c r="L38" s="7"/>
      <c r="M38" s="7"/>
      <c r="N38" s="23"/>
      <c r="O38" s="33"/>
      <c r="P38" s="14"/>
      <c r="Q38" s="24"/>
      <c r="R38" s="100"/>
    </row>
    <row r="39" spans="1:18" x14ac:dyDescent="0.25">
      <c r="A39" s="19">
        <v>36</v>
      </c>
      <c r="B39" s="38" t="s">
        <v>55</v>
      </c>
      <c r="C39" s="42" t="s">
        <v>104</v>
      </c>
      <c r="D39" s="44">
        <v>2</v>
      </c>
      <c r="E39" s="45" t="s">
        <v>61</v>
      </c>
      <c r="F39" s="7"/>
      <c r="G39" s="7"/>
      <c r="H39" s="27">
        <f t="shared" si="0"/>
        <v>0</v>
      </c>
      <c r="I39" s="51" t="s">
        <v>60</v>
      </c>
      <c r="J39" s="48"/>
      <c r="K39" s="7"/>
      <c r="L39" s="7"/>
      <c r="M39" s="7"/>
      <c r="N39" s="23"/>
      <c r="O39" s="33"/>
      <c r="P39" s="14"/>
      <c r="Q39" s="24"/>
      <c r="R39" s="100"/>
    </row>
    <row r="40" spans="1:18" x14ac:dyDescent="0.25">
      <c r="A40" s="19">
        <v>37</v>
      </c>
      <c r="B40" s="38" t="s">
        <v>56</v>
      </c>
      <c r="C40" s="42" t="s">
        <v>105</v>
      </c>
      <c r="D40" s="44">
        <v>1</v>
      </c>
      <c r="E40" s="45" t="s">
        <v>61</v>
      </c>
      <c r="F40" s="7"/>
      <c r="G40" s="7"/>
      <c r="H40" s="27">
        <f t="shared" si="0"/>
        <v>0</v>
      </c>
      <c r="I40" s="51" t="s">
        <v>60</v>
      </c>
      <c r="J40" s="48"/>
      <c r="K40" s="7"/>
      <c r="L40" s="7"/>
      <c r="M40" s="7"/>
      <c r="N40" s="23"/>
      <c r="O40" s="33"/>
      <c r="P40" s="14"/>
      <c r="Q40" s="24"/>
      <c r="R40" s="100"/>
    </row>
    <row r="41" spans="1:18" x14ac:dyDescent="0.25">
      <c r="A41" s="19">
        <v>38</v>
      </c>
      <c r="B41" s="38" t="s">
        <v>57</v>
      </c>
      <c r="C41" s="42" t="s">
        <v>106</v>
      </c>
      <c r="D41" s="44">
        <v>4</v>
      </c>
      <c r="E41" s="45" t="s">
        <v>61</v>
      </c>
      <c r="F41" s="7"/>
      <c r="G41" s="7"/>
      <c r="H41" s="27">
        <f t="shared" si="0"/>
        <v>0</v>
      </c>
      <c r="I41" s="51" t="s">
        <v>60</v>
      </c>
      <c r="J41" s="48"/>
      <c r="K41" s="7"/>
      <c r="L41" s="7"/>
      <c r="M41" s="7"/>
      <c r="N41" s="23"/>
      <c r="O41" s="33"/>
      <c r="P41" s="14"/>
      <c r="Q41" s="24"/>
      <c r="R41" s="100"/>
    </row>
    <row r="42" spans="1:18" x14ac:dyDescent="0.25">
      <c r="A42" s="19">
        <v>39</v>
      </c>
      <c r="B42" s="38" t="s">
        <v>42</v>
      </c>
      <c r="C42" s="42" t="s">
        <v>107</v>
      </c>
      <c r="D42" s="44">
        <v>9</v>
      </c>
      <c r="E42" s="45" t="s">
        <v>61</v>
      </c>
      <c r="F42" s="7"/>
      <c r="G42" s="7"/>
      <c r="H42" s="27">
        <f t="shared" si="0"/>
        <v>0</v>
      </c>
      <c r="I42" s="51" t="s">
        <v>60</v>
      </c>
      <c r="J42" s="48"/>
      <c r="K42" s="7"/>
      <c r="L42" s="7"/>
      <c r="M42" s="7"/>
      <c r="N42" s="23"/>
      <c r="O42" s="33"/>
      <c r="P42" s="14"/>
      <c r="Q42" s="24"/>
      <c r="R42" s="100"/>
    </row>
    <row r="43" spans="1:18" x14ac:dyDescent="0.25">
      <c r="A43" s="19">
        <v>40</v>
      </c>
      <c r="B43" s="38" t="s">
        <v>56</v>
      </c>
      <c r="C43" s="42" t="s">
        <v>108</v>
      </c>
      <c r="D43" s="44">
        <v>2</v>
      </c>
      <c r="E43" s="45" t="s">
        <v>61</v>
      </c>
      <c r="F43" s="7"/>
      <c r="G43" s="7"/>
      <c r="H43" s="27">
        <f t="shared" si="0"/>
        <v>0</v>
      </c>
      <c r="I43" s="51" t="s">
        <v>60</v>
      </c>
      <c r="J43" s="48"/>
      <c r="K43" s="7"/>
      <c r="L43" s="7"/>
      <c r="M43" s="7"/>
      <c r="N43" s="23"/>
      <c r="O43" s="33"/>
      <c r="P43" s="14"/>
      <c r="Q43" s="24"/>
      <c r="R43" s="100"/>
    </row>
    <row r="44" spans="1:18" x14ac:dyDescent="0.25">
      <c r="A44" s="19">
        <v>41</v>
      </c>
      <c r="B44" s="38" t="s">
        <v>57</v>
      </c>
      <c r="C44" s="42" t="s">
        <v>109</v>
      </c>
      <c r="D44" s="44">
        <v>6</v>
      </c>
      <c r="E44" s="45" t="s">
        <v>61</v>
      </c>
      <c r="F44" s="7"/>
      <c r="G44" s="7"/>
      <c r="H44" s="27">
        <f t="shared" si="0"/>
        <v>0</v>
      </c>
      <c r="I44" s="51" t="s">
        <v>60</v>
      </c>
      <c r="J44" s="48"/>
      <c r="K44" s="7"/>
      <c r="L44" s="7"/>
      <c r="M44" s="7"/>
      <c r="N44" s="23"/>
      <c r="O44" s="33"/>
      <c r="P44" s="14"/>
      <c r="Q44" s="24"/>
      <c r="R44" s="100"/>
    </row>
    <row r="45" spans="1:18" x14ac:dyDescent="0.25">
      <c r="A45" s="19">
        <v>42</v>
      </c>
      <c r="B45" s="38" t="s">
        <v>56</v>
      </c>
      <c r="C45" s="42" t="s">
        <v>110</v>
      </c>
      <c r="D45" s="44">
        <v>5</v>
      </c>
      <c r="E45" s="45" t="s">
        <v>61</v>
      </c>
      <c r="F45" s="7"/>
      <c r="G45" s="7"/>
      <c r="H45" s="27">
        <f t="shared" si="0"/>
        <v>0</v>
      </c>
      <c r="I45" s="51" t="s">
        <v>60</v>
      </c>
      <c r="J45" s="48"/>
      <c r="K45" s="7"/>
      <c r="L45" s="7"/>
      <c r="M45" s="7"/>
      <c r="N45" s="23"/>
      <c r="O45" s="33"/>
      <c r="P45" s="14"/>
      <c r="Q45" s="24"/>
      <c r="R45" s="100"/>
    </row>
    <row r="46" spans="1:18" x14ac:dyDescent="0.25">
      <c r="A46" s="19">
        <v>43</v>
      </c>
      <c r="B46" s="41" t="s">
        <v>58</v>
      </c>
      <c r="C46" s="42" t="s">
        <v>111</v>
      </c>
      <c r="D46" s="44">
        <v>5</v>
      </c>
      <c r="E46" s="45" t="s">
        <v>61</v>
      </c>
      <c r="F46" s="7"/>
      <c r="G46" s="7"/>
      <c r="H46" s="27">
        <f t="shared" si="0"/>
        <v>0</v>
      </c>
      <c r="I46" s="51" t="s">
        <v>60</v>
      </c>
      <c r="J46" s="48"/>
      <c r="K46" s="7"/>
      <c r="L46" s="7"/>
      <c r="M46" s="7"/>
      <c r="N46" s="23"/>
      <c r="O46" s="33"/>
      <c r="P46" s="14"/>
      <c r="Q46" s="24"/>
      <c r="R46" s="100"/>
    </row>
    <row r="47" spans="1:18" x14ac:dyDescent="0.25">
      <c r="A47" s="19">
        <v>44</v>
      </c>
      <c r="B47" s="38" t="s">
        <v>59</v>
      </c>
      <c r="C47" s="42" t="s">
        <v>112</v>
      </c>
      <c r="D47" s="44">
        <v>5</v>
      </c>
      <c r="E47" s="45" t="s">
        <v>61</v>
      </c>
      <c r="F47" s="7"/>
      <c r="G47" s="7"/>
      <c r="H47" s="27">
        <f t="shared" si="0"/>
        <v>0</v>
      </c>
      <c r="I47" s="51" t="s">
        <v>60</v>
      </c>
      <c r="J47" s="48"/>
      <c r="K47" s="7"/>
      <c r="L47" s="7"/>
      <c r="M47" s="7"/>
      <c r="N47" s="23"/>
      <c r="O47" s="33"/>
      <c r="P47" s="14"/>
      <c r="Q47" s="24"/>
      <c r="R47" s="100"/>
    </row>
    <row r="48" spans="1:18" ht="26.45" customHeight="1" x14ac:dyDescent="0.25">
      <c r="A48" s="20"/>
      <c r="B48" s="8"/>
      <c r="C48" s="8"/>
      <c r="D48" s="89" t="s">
        <v>1</v>
      </c>
      <c r="E48" s="90"/>
      <c r="F48" s="91"/>
      <c r="G48" s="92"/>
      <c r="H48" s="29">
        <f>SUM(H4:H47)</f>
        <v>0</v>
      </c>
      <c r="I48" s="71" t="s">
        <v>66</v>
      </c>
      <c r="J48" s="72"/>
      <c r="K48" s="72"/>
      <c r="L48" s="72"/>
      <c r="M48" s="72"/>
      <c r="N48" s="73"/>
      <c r="O48" s="34" t="s">
        <v>16</v>
      </c>
      <c r="P48" s="5"/>
      <c r="Q48" s="25"/>
      <c r="R48" s="100"/>
    </row>
    <row r="49" spans="1:18" ht="14.45" customHeight="1" x14ac:dyDescent="0.25">
      <c r="A49" s="20"/>
      <c r="B49" s="8"/>
      <c r="C49" s="8"/>
      <c r="D49" s="93" t="s">
        <v>29</v>
      </c>
      <c r="E49" s="94"/>
      <c r="F49" s="94"/>
      <c r="G49" s="37" t="s">
        <v>28</v>
      </c>
      <c r="H49" s="29" t="e">
        <f>H48*G49</f>
        <v>#VALUE!</v>
      </c>
      <c r="I49" s="74"/>
      <c r="J49" s="75"/>
      <c r="K49" s="75"/>
      <c r="L49" s="75"/>
      <c r="M49" s="75"/>
      <c r="N49" s="76"/>
      <c r="O49" s="35" t="s">
        <v>17</v>
      </c>
      <c r="P49" s="5"/>
      <c r="Q49" s="25"/>
      <c r="R49" s="100"/>
    </row>
    <row r="50" spans="1:18" x14ac:dyDescent="0.25">
      <c r="A50" s="20"/>
      <c r="B50" s="8"/>
      <c r="C50" s="8"/>
      <c r="D50" s="89" t="s">
        <v>2</v>
      </c>
      <c r="E50" s="90"/>
      <c r="F50" s="91"/>
      <c r="G50" s="92"/>
      <c r="H50" s="29" t="e">
        <f>H48+H49</f>
        <v>#VALUE!</v>
      </c>
      <c r="I50" s="74"/>
      <c r="J50" s="75"/>
      <c r="K50" s="75"/>
      <c r="L50" s="75"/>
      <c r="M50" s="75"/>
      <c r="N50" s="76"/>
      <c r="O50" s="35" t="s">
        <v>18</v>
      </c>
      <c r="P50" s="5"/>
      <c r="Q50" s="25"/>
      <c r="R50" s="100"/>
    </row>
    <row r="51" spans="1:18" ht="14.45" customHeight="1" x14ac:dyDescent="0.25">
      <c r="A51" s="83" t="s">
        <v>63</v>
      </c>
      <c r="B51" s="84"/>
      <c r="C51" s="84"/>
      <c r="D51" s="84"/>
      <c r="E51" s="84"/>
      <c r="F51" s="84"/>
      <c r="G51" s="84"/>
      <c r="H51" s="85"/>
      <c r="I51" s="74"/>
      <c r="J51" s="75"/>
      <c r="K51" s="75"/>
      <c r="L51" s="75"/>
      <c r="M51" s="75"/>
      <c r="N51" s="76"/>
      <c r="O51" s="101" t="s">
        <v>19</v>
      </c>
      <c r="P51" s="102"/>
      <c r="Q51" s="103"/>
      <c r="R51" s="100"/>
    </row>
    <row r="52" spans="1:18" x14ac:dyDescent="0.25">
      <c r="A52" s="83"/>
      <c r="B52" s="84"/>
      <c r="C52" s="84"/>
      <c r="D52" s="84"/>
      <c r="E52" s="84"/>
      <c r="F52" s="84"/>
      <c r="G52" s="84"/>
      <c r="H52" s="85"/>
      <c r="I52" s="74"/>
      <c r="J52" s="75"/>
      <c r="K52" s="75"/>
      <c r="L52" s="75"/>
      <c r="M52" s="75"/>
      <c r="N52" s="76"/>
      <c r="O52" s="101" t="s">
        <v>20</v>
      </c>
      <c r="P52" s="102"/>
      <c r="Q52" s="103"/>
      <c r="R52" s="100"/>
    </row>
    <row r="53" spans="1:18" ht="18.600000000000001" customHeight="1" x14ac:dyDescent="0.25">
      <c r="A53" s="83"/>
      <c r="B53" s="84"/>
      <c r="C53" s="84"/>
      <c r="D53" s="84"/>
      <c r="E53" s="84"/>
      <c r="F53" s="84"/>
      <c r="G53" s="84"/>
      <c r="H53" s="85"/>
      <c r="I53" s="74"/>
      <c r="J53" s="75"/>
      <c r="K53" s="75"/>
      <c r="L53" s="75"/>
      <c r="M53" s="75"/>
      <c r="N53" s="76"/>
      <c r="O53" s="101" t="s">
        <v>21</v>
      </c>
      <c r="P53" s="102"/>
      <c r="Q53" s="103"/>
      <c r="R53" s="100"/>
    </row>
    <row r="54" spans="1:18" ht="29.1" customHeight="1" x14ac:dyDescent="0.25">
      <c r="A54" s="83"/>
      <c r="B54" s="84"/>
      <c r="C54" s="84"/>
      <c r="D54" s="84"/>
      <c r="E54" s="84"/>
      <c r="F54" s="84"/>
      <c r="G54" s="84"/>
      <c r="H54" s="85"/>
      <c r="I54" s="74"/>
      <c r="J54" s="75"/>
      <c r="K54" s="75"/>
      <c r="L54" s="75"/>
      <c r="M54" s="75"/>
      <c r="N54" s="76"/>
      <c r="O54" s="34" t="s">
        <v>22</v>
      </c>
      <c r="Q54" s="36"/>
      <c r="R54" s="100"/>
    </row>
    <row r="55" spans="1:18" ht="29.25" customHeight="1" thickBot="1" x14ac:dyDescent="0.3">
      <c r="A55" s="86"/>
      <c r="B55" s="87"/>
      <c r="C55" s="87"/>
      <c r="D55" s="87"/>
      <c r="E55" s="87"/>
      <c r="F55" s="87"/>
      <c r="G55" s="87"/>
      <c r="H55" s="88"/>
      <c r="I55" s="74"/>
      <c r="J55" s="75"/>
      <c r="K55" s="75"/>
      <c r="L55" s="75"/>
      <c r="M55" s="75"/>
      <c r="N55" s="76"/>
      <c r="O55" s="65" t="s">
        <v>27</v>
      </c>
      <c r="P55" s="66"/>
      <c r="Q55" s="67"/>
      <c r="R55" s="100"/>
    </row>
    <row r="56" spans="1:18" ht="30" customHeight="1" x14ac:dyDescent="0.25">
      <c r="A56" s="28"/>
      <c r="B56" s="28"/>
      <c r="C56" s="28"/>
      <c r="D56" s="28"/>
      <c r="E56" s="28"/>
      <c r="F56" s="28"/>
      <c r="G56" s="28"/>
      <c r="H56" s="28"/>
      <c r="I56" s="62" t="s">
        <v>67</v>
      </c>
      <c r="J56" s="63"/>
      <c r="K56" s="63"/>
      <c r="L56" s="63"/>
      <c r="M56" s="63"/>
      <c r="N56" s="64"/>
      <c r="O56" s="65"/>
      <c r="P56" s="66"/>
      <c r="Q56" s="67"/>
      <c r="R56" s="100"/>
    </row>
    <row r="57" spans="1:18" ht="6.6" customHeight="1" x14ac:dyDescent="0.25">
      <c r="A57" s="28"/>
      <c r="B57" s="28"/>
      <c r="C57" s="28"/>
      <c r="D57" s="28"/>
      <c r="E57" s="28"/>
      <c r="F57" s="28"/>
      <c r="G57" s="28"/>
      <c r="H57" s="28"/>
      <c r="I57" s="62"/>
      <c r="J57" s="63"/>
      <c r="K57" s="63"/>
      <c r="L57" s="63"/>
      <c r="M57" s="63"/>
      <c r="N57" s="64"/>
      <c r="O57" s="65"/>
      <c r="P57" s="66"/>
      <c r="Q57" s="67"/>
      <c r="R57" s="100"/>
    </row>
    <row r="58" spans="1:18" ht="27.6" hidden="1" customHeight="1" x14ac:dyDescent="0.25">
      <c r="A58" s="28"/>
      <c r="B58" s="28"/>
      <c r="C58" s="28"/>
      <c r="D58" s="28"/>
      <c r="E58" s="28"/>
      <c r="F58" s="28"/>
      <c r="G58" s="28"/>
      <c r="H58" s="28"/>
      <c r="I58" s="62"/>
      <c r="J58" s="63"/>
      <c r="K58" s="63"/>
      <c r="L58" s="63"/>
      <c r="M58" s="63"/>
      <c r="N58" s="64"/>
      <c r="O58" s="65"/>
      <c r="P58" s="66"/>
      <c r="Q58" s="67"/>
      <c r="R58" s="100"/>
    </row>
    <row r="59" spans="1:18" ht="45" customHeight="1" x14ac:dyDescent="0.25">
      <c r="A59" s="28"/>
      <c r="B59" s="28"/>
      <c r="C59" s="28"/>
      <c r="D59" s="28"/>
      <c r="E59" s="28"/>
      <c r="F59" s="28"/>
      <c r="G59" s="28"/>
      <c r="H59" s="28"/>
      <c r="I59" s="56" t="s">
        <v>26</v>
      </c>
      <c r="J59" s="57"/>
      <c r="K59" s="57"/>
      <c r="L59" s="57"/>
      <c r="M59" s="57"/>
      <c r="N59" s="58"/>
      <c r="O59" s="65"/>
      <c r="P59" s="66"/>
      <c r="Q59" s="67"/>
      <c r="R59" s="100"/>
    </row>
    <row r="60" spans="1:18" ht="59.1" customHeight="1" x14ac:dyDescent="0.25">
      <c r="A60" s="28"/>
      <c r="B60" s="28"/>
      <c r="C60" s="28"/>
      <c r="D60" s="28"/>
      <c r="E60" s="28"/>
      <c r="F60" s="28"/>
      <c r="G60" s="28"/>
      <c r="H60" s="28"/>
      <c r="I60" s="56"/>
      <c r="J60" s="57"/>
      <c r="K60" s="57"/>
      <c r="L60" s="57"/>
      <c r="M60" s="57"/>
      <c r="N60" s="58"/>
      <c r="O60" s="65"/>
      <c r="P60" s="66"/>
      <c r="Q60" s="67"/>
      <c r="R60" s="100"/>
    </row>
    <row r="61" spans="1:18" ht="45.95" customHeight="1" x14ac:dyDescent="0.25">
      <c r="I61" s="56"/>
      <c r="J61" s="57"/>
      <c r="K61" s="57"/>
      <c r="L61" s="57"/>
      <c r="M61" s="57"/>
      <c r="N61" s="58"/>
      <c r="O61" s="65"/>
      <c r="P61" s="66"/>
      <c r="Q61" s="67"/>
    </row>
    <row r="62" spans="1:18" ht="30.6" customHeight="1" thickBot="1" x14ac:dyDescent="0.3">
      <c r="I62" s="59"/>
      <c r="J62" s="60"/>
      <c r="K62" s="60"/>
      <c r="L62" s="60"/>
      <c r="M62" s="60"/>
      <c r="N62" s="61"/>
      <c r="O62" s="68"/>
      <c r="P62" s="69"/>
      <c r="Q62" s="70"/>
    </row>
  </sheetData>
  <mergeCells count="16">
    <mergeCell ref="O1:R1"/>
    <mergeCell ref="O2:Q2"/>
    <mergeCell ref="R2:R60"/>
    <mergeCell ref="O51:Q51"/>
    <mergeCell ref="O52:Q52"/>
    <mergeCell ref="O53:Q53"/>
    <mergeCell ref="I59:N62"/>
    <mergeCell ref="I56:N58"/>
    <mergeCell ref="O55:Q62"/>
    <mergeCell ref="I48:N55"/>
    <mergeCell ref="F2:H2"/>
    <mergeCell ref="I2:N2"/>
    <mergeCell ref="A51:H55"/>
    <mergeCell ref="D48:G48"/>
    <mergeCell ref="D50:G50"/>
    <mergeCell ref="D49:F49"/>
  </mergeCells>
  <dataValidations count="1">
    <dataValidation showInputMessage="1" showErrorMessage="1" sqref="D3" xr:uid="{B48F5C7A-7900-40D5-90D4-AC2A94917BBC}"/>
  </dataValidations>
  <pageMargins left="0.7" right="0.7" top="0.75" bottom="0.75" header="0.3" footer="0.3"/>
  <pageSetup paperSize="9" scale="44" orientation="portrait" r:id="rId1"/>
  <colBreaks count="1" manualBreakCount="1">
    <brk id="14"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7C8D7EC25EB364D9C37BC417EEAC8FD" ma:contentTypeVersion="0" ma:contentTypeDescription="Kurkite naują dokumentą." ma:contentTypeScope="" ma:versionID="c386734f75d7d1b14026c1347045129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C0732174-9106-4AAE-BBF7-84396B48D826}"/>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Prekės su paslaugomis</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Urbonavičiūtė</cp:lastModifiedBy>
  <cp:revision/>
  <cp:lastPrinted>2024-10-28T15:05:37Z</cp:lastPrinted>
  <dcterms:created xsi:type="dcterms:W3CDTF">2023-08-16T05:10:24Z</dcterms:created>
  <dcterms:modified xsi:type="dcterms:W3CDTF">2026-05-21T14:09:29Z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0x01010097C8D7EC25EB364D9C37BC417EEAC8FD</vt:lpwstr>
  </property>
  <property fmtid="{D5CDD505-2E9C-101B-9397-08002B2CF9AE}" pid="10" name="MediaServiceImageTags">
    <vt:lpwstr/>
  </property>
</Properties>
</file>